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287A9EF5-1997-454C-A82A-418A013B42B7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ở'!$B$2:$J$46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J11" i="1" s="1"/>
  <c r="J39" i="1"/>
  <c r="N39" i="1" s="1"/>
  <c r="K6" i="1"/>
  <c r="N6" i="1" s="1"/>
  <c r="L6" i="1"/>
  <c r="M6" i="1" s="1"/>
  <c r="K7" i="1"/>
  <c r="L7" i="1"/>
  <c r="M7" i="1"/>
  <c r="N7" i="1"/>
  <c r="K8" i="1"/>
  <c r="N8" i="1" s="1"/>
  <c r="L8" i="1"/>
  <c r="M8" i="1" s="1"/>
  <c r="K9" i="1"/>
  <c r="L9" i="1"/>
  <c r="M9" i="1"/>
  <c r="K10" i="1"/>
  <c r="L10" i="1"/>
  <c r="M10" i="1"/>
  <c r="N10" i="1"/>
  <c r="K11" i="1"/>
  <c r="L11" i="1"/>
  <c r="K12" i="1"/>
  <c r="L12" i="1"/>
  <c r="M12" i="1"/>
  <c r="N12" i="1"/>
  <c r="K13" i="1"/>
  <c r="L13" i="1"/>
  <c r="M13" i="1"/>
  <c r="N13" i="1"/>
  <c r="K14" i="1"/>
  <c r="N14" i="1" s="1"/>
  <c r="L14" i="1"/>
  <c r="M14" i="1" s="1"/>
  <c r="K15" i="1"/>
  <c r="L15" i="1"/>
  <c r="M15" i="1"/>
  <c r="N15" i="1"/>
  <c r="K16" i="1"/>
  <c r="L16" i="1"/>
  <c r="M16" i="1"/>
  <c r="N16" i="1"/>
  <c r="K17" i="1"/>
  <c r="N17" i="1" s="1"/>
  <c r="L17" i="1"/>
  <c r="M17" i="1" s="1"/>
  <c r="K18" i="1"/>
  <c r="L18" i="1"/>
  <c r="M18" i="1"/>
  <c r="N18" i="1"/>
  <c r="K19" i="1"/>
  <c r="L19" i="1"/>
  <c r="M19" i="1"/>
  <c r="N19" i="1"/>
  <c r="K20" i="1"/>
  <c r="N20" i="1" s="1"/>
  <c r="L20" i="1"/>
  <c r="M20" i="1" s="1"/>
  <c r="K21" i="1"/>
  <c r="L21" i="1"/>
  <c r="M21" i="1"/>
  <c r="N21" i="1"/>
  <c r="K22" i="1"/>
  <c r="L22" i="1"/>
  <c r="M22" i="1"/>
  <c r="N22" i="1"/>
  <c r="K23" i="1"/>
  <c r="L23" i="1"/>
  <c r="M23" i="1" s="1"/>
  <c r="N23" i="1"/>
  <c r="K24" i="1"/>
  <c r="L24" i="1"/>
  <c r="M24" i="1"/>
  <c r="N24" i="1"/>
  <c r="K25" i="1"/>
  <c r="L25" i="1"/>
  <c r="M25" i="1"/>
  <c r="N25" i="1"/>
  <c r="K26" i="1"/>
  <c r="L26" i="1"/>
  <c r="M26" i="1" s="1"/>
  <c r="N26" i="1"/>
  <c r="K27" i="1"/>
  <c r="L27" i="1"/>
  <c r="M27" i="1" s="1"/>
  <c r="N27" i="1"/>
  <c r="K28" i="1"/>
  <c r="L28" i="1"/>
  <c r="M28" i="1"/>
  <c r="N28" i="1"/>
  <c r="K29" i="1"/>
  <c r="L29" i="1"/>
  <c r="M29" i="1" s="1"/>
  <c r="N29" i="1"/>
  <c r="K30" i="1"/>
  <c r="L30" i="1"/>
  <c r="M30" i="1" s="1"/>
  <c r="N30" i="1"/>
  <c r="K31" i="1"/>
  <c r="L31" i="1"/>
  <c r="M31" i="1"/>
  <c r="N31" i="1"/>
  <c r="K32" i="1"/>
  <c r="L32" i="1"/>
  <c r="M32" i="1" s="1"/>
  <c r="N32" i="1"/>
  <c r="K33" i="1"/>
  <c r="L33" i="1"/>
  <c r="M33" i="1"/>
  <c r="N33" i="1"/>
  <c r="K34" i="1"/>
  <c r="L34" i="1"/>
  <c r="M34" i="1"/>
  <c r="N34" i="1"/>
  <c r="K35" i="1"/>
  <c r="L35" i="1"/>
  <c r="M35" i="1" s="1"/>
  <c r="N35" i="1"/>
  <c r="K36" i="1"/>
  <c r="L36" i="1"/>
  <c r="M36" i="1" s="1"/>
  <c r="N36" i="1"/>
  <c r="K37" i="1"/>
  <c r="L37" i="1"/>
  <c r="M37" i="1"/>
  <c r="N37" i="1"/>
  <c r="K38" i="1"/>
  <c r="L38" i="1"/>
  <c r="M38" i="1" s="1"/>
  <c r="N38" i="1"/>
  <c r="K39" i="1"/>
  <c r="L39" i="1"/>
  <c r="K40" i="1"/>
  <c r="L40" i="1"/>
  <c r="M40" i="1"/>
  <c r="N40" i="1"/>
  <c r="K41" i="1"/>
  <c r="L41" i="1"/>
  <c r="M41" i="1" s="1"/>
  <c r="N41" i="1"/>
  <c r="K42" i="1"/>
  <c r="L42" i="1"/>
  <c r="M42" i="1" s="1"/>
  <c r="N42" i="1"/>
  <c r="K43" i="1"/>
  <c r="L43" i="1"/>
  <c r="M43" i="1"/>
  <c r="N43" i="1"/>
  <c r="K45" i="1"/>
  <c r="L45" i="1"/>
  <c r="M45" i="1" s="1"/>
  <c r="N45" i="1"/>
  <c r="K46" i="1"/>
  <c r="L46" i="1"/>
  <c r="M46" i="1"/>
  <c r="N46" i="1"/>
  <c r="N5" i="1"/>
  <c r="M5" i="1"/>
  <c r="L5" i="1"/>
  <c r="K5" i="1"/>
  <c r="J6" i="1"/>
  <c r="J7" i="1"/>
  <c r="J8" i="1"/>
  <c r="J9" i="1"/>
  <c r="N9" i="1" s="1"/>
  <c r="J10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40" i="1"/>
  <c r="J41" i="1"/>
  <c r="J42" i="1"/>
  <c r="J43" i="1"/>
  <c r="J44" i="1"/>
  <c r="J45" i="1"/>
  <c r="J46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J5" i="1"/>
  <c r="I5" i="1"/>
  <c r="M11" i="1" l="1"/>
  <c r="N11" i="1"/>
  <c r="M39" i="1"/>
  <c r="G45" i="1"/>
  <c r="G46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<sst xmlns="http://schemas.openxmlformats.org/spreadsheetml/2006/main" count="181" uniqueCount="137">
  <si>
    <t>STT</t>
  </si>
  <si>
    <t>Tên đường</t>
  </si>
  <si>
    <t>Đoạn đường</t>
  </si>
  <si>
    <t>Toàn tuyến</t>
  </si>
  <si>
    <t>Các tuyến đường còn lại</t>
  </si>
  <si>
    <t>Đường ĐT 760</t>
  </si>
  <si>
    <t>Hành lang nhà lồng chợ chính</t>
  </si>
  <si>
    <t>Hành lang nhà lồng chợ chính vào sâu 15m</t>
  </si>
  <si>
    <t>Cầu Sông Lấp (giáp ranh xã Minh Hưng)</t>
  </si>
  <si>
    <t>Thửa đất số 34, 124 tờ bản đồ số 78</t>
  </si>
  <si>
    <t>Thửa đất số 54, 48 tờ bản đồ số 77 (Nhà Thắng Bền)</t>
  </si>
  <si>
    <t>Thửa đất số 54, 48 tờ bản đồ số 77</t>
  </si>
  <si>
    <t>Thửa đất số 73, 65 tờ bản đồ số 75 (Nhà Thanh Hương)</t>
  </si>
  <si>
    <t>Thửa đất số 73, 65 tờ bản đồ số 75</t>
  </si>
  <si>
    <t>Ngã ba Tình Nghĩa</t>
  </si>
  <si>
    <t>Thửa đất số 57, tờ bản đồ số 66; Thửa đất số 1, tờ bản đồ số 71 (Đường vào nhà thờ)</t>
  </si>
  <si>
    <t>Thửa đất số 57, tờ bản đồ số 66; Thửa đất số 1, tờ bản đồ số 71</t>
  </si>
  <si>
    <t>Thửa đất số 178, 177 tờ bản đồ số 80(Cống nhà chú Nam)</t>
  </si>
  <si>
    <t>Thửa đất số 178, 177 tờ bản đồ số 80 (Cống nhà chú Nam)</t>
  </si>
  <si>
    <t>Thửa đất số 66, 67 tờ bản đồ số 79 (Hội trường thôn 3)</t>
  </si>
  <si>
    <t>Thửa đất số 141, 308 tờ bản đồ số 58 (Nhà ông Cừ - Quy hoạch khu dân cư thôn 4)</t>
  </si>
  <si>
    <t>Thửa đất số 97, 82 tờ bản đồ số 55</t>
  </si>
  <si>
    <t>Thửa đất số 74, 64 tờ bản đồ số 55</t>
  </si>
  <si>
    <t>Thửa đất số 26, 197 tờ bản đồ số 55</t>
  </si>
  <si>
    <t>Cầu Sập</t>
  </si>
  <si>
    <t>Ngã ba cổng chào thôn 8</t>
  </si>
  <si>
    <t>Hết ranh Cổng Nhà ăn hóa Bom Bo</t>
  </si>
  <si>
    <t>Giáp ranh Cổng Nhà ăn hóa Bom Bo</t>
  </si>
  <si>
    <t>Hết ranh nhà ông Sáu Lực</t>
  </si>
  <si>
    <t>Giáp ranh nhà ông Sáu Lực</t>
  </si>
  <si>
    <t>Ngã 3 ông Võ Lý Hùng</t>
  </si>
  <si>
    <t>Giáp ranh xã Đắk Nhau</t>
  </si>
  <si>
    <t>Các tuyến đường trong khu trung tâm hành chính xã</t>
  </si>
  <si>
    <t>Thửa đất số 122, 101 tờ bản đồ số 80</t>
  </si>
  <si>
    <t>Thửa đất số 88, 7 tờ bản đồ số 66</t>
  </si>
  <si>
    <t>Đường 24 (đường liên xã)</t>
  </si>
  <si>
    <t>Thửa đất số 11 &amp; 22, tờ bản đồ số 59</t>
  </si>
  <si>
    <t>Đường 23 (đường liên xã)</t>
  </si>
  <si>
    <t>Thửa đất số 30 &amp; 19, tờ bản đồ số 55</t>
  </si>
  <si>
    <t>Đường Ba Trà đi thôn 678</t>
  </si>
  <si>
    <t>Đất ông Dương  Văn Hùng  (lối vào đường vành đai xã) thửa đất số 65, tờ bản đồ số 64</t>
  </si>
  <si>
    <t>Tuyến nghĩa tình đến khu đất nhỏ Nguyễn Thanh Tâm</t>
  </si>
  <si>
    <t>Thửa đất số 47 à 54, tờ bản đồ số 52</t>
  </si>
  <si>
    <t>Tuyến đường vành đai xã</t>
  </si>
  <si>
    <t>Ranh đất ông Nguyễn Văn Chấp (thửa đất số 37, tờ bản đồ số 80) - Đất ông Lữ Văn Lâm (thửa đất số 6, tờ bản đồ số 66)</t>
  </si>
  <si>
    <t>Hết ranh đất ông Dương Văn Hùng (thửa đất số 65, tờ bản đồ số 64); Thửa đất số 92, tờ bản đồ số 64</t>
  </si>
  <si>
    <t>Đường liên xã Bom Bo - Đak Nhau</t>
  </si>
  <si>
    <t>Ngã tư Bom Bo</t>
  </si>
  <si>
    <t>Ngã 3 đường Sân Bóng</t>
  </si>
  <si>
    <t>Hết ranh Trường Lương Thế Vinh</t>
  </si>
  <si>
    <t>Giáp ranh Trường Lương Thế Vinh</t>
  </si>
  <si>
    <t>Giáp ranh xã Đak Nhau</t>
  </si>
  <si>
    <t>Đường đi Đăk Liên</t>
  </si>
  <si>
    <t>Ngã tư nhà ông Đỗ Đình Hùng</t>
  </si>
  <si>
    <t>Ngã 3 nhà ông Ngộ</t>
  </si>
  <si>
    <t>Ngã 3 nhà ông Tuấn Anh</t>
  </si>
  <si>
    <t>Ngã 3 vào Trường cấp 1, 2 Trần Văn Ơn</t>
  </si>
  <si>
    <t>Ngã 3 ào trường Cấp 1, 2 Trần Văn Ơn</t>
  </si>
  <si>
    <t>Hết ranh đất lâm phần</t>
  </si>
  <si>
    <t>Đường Nội Ô</t>
  </si>
  <si>
    <t>Hết ranh nhà ông Ba Thành</t>
  </si>
  <si>
    <t>Ngã ba Cây xăng Tân Mỹ Hoa đường đi Đăk Nhau</t>
  </si>
  <si>
    <t>Hết ranh nhà ông Cao Văn Yên</t>
  </si>
  <si>
    <t>Ngã ba đường nhà Ông Trúc Lam</t>
  </si>
  <si>
    <t>Đường hai bên chợ Bom Bo</t>
  </si>
  <si>
    <t>Đường ô trường Tiểu học</t>
  </si>
  <si>
    <t>Ngã 3 nhà ông Tiền</t>
  </si>
  <si>
    <t>Ngã 3 nhà ông Long Quý</t>
  </si>
  <si>
    <t>Đường Thôn 7 - Thôn 9</t>
  </si>
  <si>
    <t>Ngã 3 nhà ông Tô Văn Tướng</t>
  </si>
  <si>
    <t>Đường bên hông Trung tâm thương mại</t>
  </si>
  <si>
    <t>Hết ranh nhà ông Đỗ Đình Hà</t>
  </si>
  <si>
    <t>Suối Đăk Liên</t>
  </si>
  <si>
    <t>Đường vào Khu dân cư Thái Thành</t>
  </si>
  <si>
    <t>Ngã 3 nhà ông Toàn</t>
  </si>
  <si>
    <t>Khu dân cư Thái Thành</t>
  </si>
  <si>
    <t>Xã Bom Bo</t>
  </si>
  <si>
    <t>Đường vành đai Bom Bo giáp với đường 10 cũ</t>
  </si>
  <si>
    <t>ngã ba nhà ông Thái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</si>
  <si>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</si>
  <si>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</si>
  <si>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</si>
  <si>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</si>
  <si>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</si>
  <si>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Khu dân cư Thái Thành - Bom Bo (Công ty Cổ phần Đầu tư kinh doanh Bất động sản Thái Thành)</t>
  </si>
  <si>
    <t>Các tuyến đường trong Khu dân cư (không bao gồm đường ĐT 760)</t>
  </si>
  <si>
    <t>BDX1</t>
  </si>
  <si>
    <t>BDX2</t>
  </si>
  <si>
    <t>BDX3</t>
  </si>
  <si>
    <t>BDX4</t>
  </si>
  <si>
    <t>BDX5</t>
  </si>
  <si>
    <t>BDX6</t>
  </si>
  <si>
    <t>BDX7</t>
  </si>
  <si>
    <t>BDX8</t>
  </si>
  <si>
    <t>BDX9</t>
  </si>
  <si>
    <t>BDX10</t>
  </si>
  <si>
    <t>BDX11</t>
  </si>
  <si>
    <t>BDX12</t>
  </si>
  <si>
    <t>BDX13</t>
  </si>
  <si>
    <t>BDX14</t>
  </si>
  <si>
    <t>Đường từ nhà bà Sâm Mai và Trần Văn Tửu đến nhà bà Lê Thị Đổi</t>
  </si>
  <si>
    <t>BDX15</t>
  </si>
  <si>
    <t>BDX16</t>
  </si>
  <si>
    <t>BDX17</t>
  </si>
  <si>
    <t>BDX18</t>
  </si>
  <si>
    <t>BDX19</t>
  </si>
  <si>
    <t>BDV1</t>
  </si>
  <si>
    <t>BDV2</t>
  </si>
  <si>
    <t>BDV3</t>
  </si>
  <si>
    <t>BDV4</t>
  </si>
  <si>
    <t>BDV5</t>
  </si>
  <si>
    <t>BDV6</t>
  </si>
  <si>
    <t>BDV7</t>
  </si>
  <si>
    <t>BDV8</t>
  </si>
  <si>
    <t>BDV9</t>
  </si>
  <si>
    <t>BDV10</t>
  </si>
  <si>
    <t>BDV11</t>
  </si>
  <si>
    <t>BDV12</t>
  </si>
  <si>
    <t>BDV13</t>
  </si>
  <si>
    <t>BDV15</t>
  </si>
  <si>
    <t>BDV16</t>
  </si>
  <si>
    <t>BDV17</t>
  </si>
  <si>
    <t>BDV14</t>
  </si>
  <si>
    <t>BDV18</t>
  </si>
  <si>
    <t>BDV19</t>
  </si>
  <si>
    <t>BDV20</t>
  </si>
  <si>
    <t>BDV21</t>
  </si>
  <si>
    <t>Ngã 3 ông xây</t>
  </si>
  <si>
    <t>BDX20, BDV22</t>
  </si>
  <si>
    <t>bs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</si>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</sst>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5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8"/>
  <sheetViews>
    <sheetView tabSelected="1" topLeftCell="B1" zoomScale="85" zoomScaleNormal="85" workbookViewId="0">
      <selection activeCell="B1" sqref="B1:N1"/>
    </sheetView>
  </sheetViews>
  <sheetFormatPr defaultRowHeight="15.75" x14ac:dyDescent="0.2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2.5703125" style="8" customWidth="1"/>
    <col min="7" max="7" width="12.85546875" style="13" customWidth="1"/>
    <col min="8" max="8" width="12.5703125" style="14" customWidth="1"/>
    <col min="9" max="9" width="14.42578125" style="14" customWidth="1"/>
    <col min="10" max="10" width="13.7109375" style="14" customWidth="1"/>
    <col min="11" max="11" width="12.85546875" style="23" customWidth="1"/>
    <col min="12" max="12" width="12.28515625" style="23" customWidth="1"/>
    <col min="13" max="13" width="13.5703125" style="24" customWidth="1"/>
    <col min="14" max="14" width="14.5703125" style="24" customWidth="1"/>
    <col min="15" max="16384" width="9.140625" style="9"/>
  </cols>
  <sheetData>
    <row r="1" spans="1:14" ht="18.75" x14ac:dyDescent="0.25">
      <c r="B1" s="33" t="s">
        <v>136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41.25" customHeight="1" x14ac:dyDescent="0.25">
      <c r="A2" s="25"/>
      <c r="B2" s="31" t="s">
        <v>0</v>
      </c>
      <c r="C2" s="31" t="s">
        <v>1</v>
      </c>
      <c r="D2" s="31" t="s">
        <v>2</v>
      </c>
      <c r="E2" s="31"/>
      <c r="F2" s="28" t="s">
        <v>130</v>
      </c>
      <c r="G2" s="32" t="s">
        <v>79</v>
      </c>
      <c r="H2" s="28" t="s">
        <v>82</v>
      </c>
      <c r="I2" s="28" t="s">
        <v>83</v>
      </c>
      <c r="J2" s="28" t="s">
        <v>131</v>
      </c>
      <c r="K2" s="28" t="s">
        <v>132</v>
      </c>
      <c r="L2" s="28" t="s">
        <v>133</v>
      </c>
      <c r="M2" s="29" t="s">
        <v>134</v>
      </c>
      <c r="N2" s="29" t="s">
        <v>135</v>
      </c>
    </row>
    <row r="3" spans="1:14" ht="40.5" customHeight="1" x14ac:dyDescent="0.25">
      <c r="A3" s="25"/>
      <c r="B3" s="31"/>
      <c r="C3" s="31"/>
      <c r="D3" s="1" t="s">
        <v>80</v>
      </c>
      <c r="E3" s="1" t="s">
        <v>81</v>
      </c>
      <c r="F3" s="28"/>
      <c r="G3" s="32"/>
      <c r="H3" s="28"/>
      <c r="I3" s="28"/>
      <c r="J3" s="28"/>
      <c r="K3" s="28"/>
      <c r="L3" s="28"/>
      <c r="M3" s="29"/>
      <c r="N3" s="29"/>
    </row>
    <row r="4" spans="1:14" x14ac:dyDescent="0.25">
      <c r="A4" s="25"/>
      <c r="B4" s="1"/>
      <c r="C4" s="7" t="s">
        <v>76</v>
      </c>
      <c r="D4" s="7"/>
      <c r="E4" s="7"/>
      <c r="F4" s="6"/>
      <c r="G4" s="5"/>
      <c r="H4" s="6"/>
      <c r="I4" s="12"/>
      <c r="J4" s="12"/>
      <c r="K4" s="26"/>
      <c r="L4" s="26"/>
      <c r="M4" s="27"/>
      <c r="N4" s="27"/>
    </row>
    <row r="5" spans="1:14" ht="31.5" x14ac:dyDescent="0.25">
      <c r="A5" s="22" t="s">
        <v>86</v>
      </c>
      <c r="B5" s="2">
        <v>1</v>
      </c>
      <c r="C5" s="3" t="s">
        <v>5</v>
      </c>
      <c r="D5" s="3" t="s">
        <v>8</v>
      </c>
      <c r="E5" s="3" t="s">
        <v>9</v>
      </c>
      <c r="F5" s="4">
        <v>800</v>
      </c>
      <c r="G5" s="5">
        <f t="shared" ref="G5:G32" si="0">H5/F5</f>
        <v>1</v>
      </c>
      <c r="H5" s="4">
        <v>800</v>
      </c>
      <c r="I5" s="8">
        <f>H5*70%</f>
        <v>560</v>
      </c>
      <c r="J5" s="8">
        <f>H5*60%</f>
        <v>480</v>
      </c>
      <c r="K5" s="26">
        <f>0.6*F5</f>
        <v>480</v>
      </c>
      <c r="L5" s="26">
        <f>0.68*F5</f>
        <v>544</v>
      </c>
      <c r="M5" s="27">
        <f>I5/L5</f>
        <v>1.0294117647058822</v>
      </c>
      <c r="N5" s="27">
        <f>J5/K5</f>
        <v>1</v>
      </c>
    </row>
    <row r="6" spans="1:14" ht="31.5" x14ac:dyDescent="0.25">
      <c r="A6" s="22" t="s">
        <v>87</v>
      </c>
      <c r="B6" s="2">
        <v>2</v>
      </c>
      <c r="C6" s="3" t="s">
        <v>5</v>
      </c>
      <c r="D6" s="3" t="s">
        <v>9</v>
      </c>
      <c r="E6" s="3" t="s">
        <v>10</v>
      </c>
      <c r="F6" s="4">
        <v>900</v>
      </c>
      <c r="G6" s="5">
        <f t="shared" si="0"/>
        <v>1</v>
      </c>
      <c r="H6" s="4">
        <v>900</v>
      </c>
      <c r="I6" s="8">
        <f t="shared" ref="I6:I46" si="1">H6*70%</f>
        <v>630</v>
      </c>
      <c r="J6" s="8">
        <f t="shared" ref="J6:J46" si="2">H6*60%</f>
        <v>540</v>
      </c>
      <c r="K6" s="26">
        <f t="shared" ref="K6:K46" si="3">0.6*F6</f>
        <v>540</v>
      </c>
      <c r="L6" s="26">
        <f t="shared" ref="L6:L46" si="4">0.68*F6</f>
        <v>612</v>
      </c>
      <c r="M6" s="27">
        <f t="shared" ref="M6:M46" si="5">I6/L6</f>
        <v>1.0294117647058822</v>
      </c>
      <c r="N6" s="27">
        <f t="shared" ref="N6:N46" si="6">J6/K6</f>
        <v>1</v>
      </c>
    </row>
    <row r="7" spans="1:14" ht="31.5" x14ac:dyDescent="0.25">
      <c r="A7" s="22" t="s">
        <v>88</v>
      </c>
      <c r="B7" s="2">
        <v>3</v>
      </c>
      <c r="C7" s="3" t="s">
        <v>5</v>
      </c>
      <c r="D7" s="3" t="s">
        <v>11</v>
      </c>
      <c r="E7" s="3" t="s">
        <v>12</v>
      </c>
      <c r="F7" s="4">
        <v>1800</v>
      </c>
      <c r="G7" s="5">
        <f t="shared" si="0"/>
        <v>1</v>
      </c>
      <c r="H7" s="4">
        <v>1800</v>
      </c>
      <c r="I7" s="8">
        <f t="shared" si="1"/>
        <v>1260</v>
      </c>
      <c r="J7" s="8">
        <f t="shared" si="2"/>
        <v>1080</v>
      </c>
      <c r="K7" s="26">
        <f t="shared" si="3"/>
        <v>1080</v>
      </c>
      <c r="L7" s="26">
        <f t="shared" si="4"/>
        <v>1224</v>
      </c>
      <c r="M7" s="27">
        <f t="shared" si="5"/>
        <v>1.0294117647058822</v>
      </c>
      <c r="N7" s="27">
        <f t="shared" si="6"/>
        <v>1</v>
      </c>
    </row>
    <row r="8" spans="1:14" ht="31.5" x14ac:dyDescent="0.25">
      <c r="A8" s="22" t="s">
        <v>89</v>
      </c>
      <c r="B8" s="2">
        <v>4</v>
      </c>
      <c r="C8" s="3" t="s">
        <v>5</v>
      </c>
      <c r="D8" s="3" t="s">
        <v>13</v>
      </c>
      <c r="E8" s="3" t="s">
        <v>14</v>
      </c>
      <c r="F8" s="4">
        <v>1000</v>
      </c>
      <c r="G8" s="5">
        <f t="shared" si="0"/>
        <v>1</v>
      </c>
      <c r="H8" s="4">
        <v>1000</v>
      </c>
      <c r="I8" s="8">
        <f t="shared" si="1"/>
        <v>700</v>
      </c>
      <c r="J8" s="8">
        <f t="shared" si="2"/>
        <v>600</v>
      </c>
      <c r="K8" s="26">
        <f t="shared" si="3"/>
        <v>600</v>
      </c>
      <c r="L8" s="26">
        <f t="shared" si="4"/>
        <v>680</v>
      </c>
      <c r="M8" s="27">
        <f t="shared" si="5"/>
        <v>1.0294117647058822</v>
      </c>
      <c r="N8" s="27">
        <f t="shared" si="6"/>
        <v>1</v>
      </c>
    </row>
    <row r="9" spans="1:14" ht="55.5" customHeight="1" x14ac:dyDescent="0.25">
      <c r="A9" s="22" t="s">
        <v>90</v>
      </c>
      <c r="B9" s="2">
        <v>5</v>
      </c>
      <c r="C9" s="3" t="s">
        <v>5</v>
      </c>
      <c r="D9" s="3" t="s">
        <v>14</v>
      </c>
      <c r="E9" s="3" t="s">
        <v>15</v>
      </c>
      <c r="F9" s="4">
        <v>2100</v>
      </c>
      <c r="G9" s="5">
        <f t="shared" si="0"/>
        <v>0.9</v>
      </c>
      <c r="H9" s="4">
        <v>1890</v>
      </c>
      <c r="I9" s="8">
        <f t="shared" si="1"/>
        <v>1323</v>
      </c>
      <c r="J9" s="8">
        <f t="shared" si="2"/>
        <v>1134</v>
      </c>
      <c r="K9" s="26">
        <f t="shared" si="3"/>
        <v>1260</v>
      </c>
      <c r="L9" s="26">
        <f t="shared" si="4"/>
        <v>1428</v>
      </c>
      <c r="M9" s="27">
        <f t="shared" si="5"/>
        <v>0.92647058823529416</v>
      </c>
      <c r="N9" s="27">
        <f t="shared" si="6"/>
        <v>0.9</v>
      </c>
    </row>
    <row r="10" spans="1:14" ht="47.25" x14ac:dyDescent="0.25">
      <c r="A10" s="22" t="s">
        <v>91</v>
      </c>
      <c r="B10" s="2">
        <v>6</v>
      </c>
      <c r="C10" s="3" t="s">
        <v>5</v>
      </c>
      <c r="D10" s="3" t="s">
        <v>16</v>
      </c>
      <c r="E10" s="3" t="s">
        <v>17</v>
      </c>
      <c r="F10" s="4">
        <v>1800</v>
      </c>
      <c r="G10" s="5">
        <f t="shared" si="0"/>
        <v>1</v>
      </c>
      <c r="H10" s="4">
        <v>1800</v>
      </c>
      <c r="I10" s="8">
        <f t="shared" si="1"/>
        <v>1260</v>
      </c>
      <c r="J10" s="8">
        <f t="shared" si="2"/>
        <v>1080</v>
      </c>
      <c r="K10" s="26">
        <f t="shared" si="3"/>
        <v>1080</v>
      </c>
      <c r="L10" s="26">
        <f t="shared" si="4"/>
        <v>1224</v>
      </c>
      <c r="M10" s="27">
        <f t="shared" si="5"/>
        <v>1.0294117647058822</v>
      </c>
      <c r="N10" s="27">
        <f t="shared" si="6"/>
        <v>1</v>
      </c>
    </row>
    <row r="11" spans="1:14" ht="31.5" x14ac:dyDescent="0.25">
      <c r="A11" s="22" t="s">
        <v>92</v>
      </c>
      <c r="B11" s="2">
        <v>7</v>
      </c>
      <c r="C11" s="3" t="s">
        <v>5</v>
      </c>
      <c r="D11" s="3" t="s">
        <v>18</v>
      </c>
      <c r="E11" s="3" t="s">
        <v>19</v>
      </c>
      <c r="F11" s="4">
        <v>2100</v>
      </c>
      <c r="G11" s="5">
        <f t="shared" si="0"/>
        <v>0.9</v>
      </c>
      <c r="H11" s="4">
        <f>F11-F11*10%</f>
        <v>1890</v>
      </c>
      <c r="I11" s="8">
        <f t="shared" si="1"/>
        <v>1323</v>
      </c>
      <c r="J11" s="8">
        <f t="shared" si="2"/>
        <v>1134</v>
      </c>
      <c r="K11" s="26">
        <f t="shared" si="3"/>
        <v>1260</v>
      </c>
      <c r="L11" s="26">
        <f t="shared" si="4"/>
        <v>1428</v>
      </c>
      <c r="M11" s="27">
        <f t="shared" si="5"/>
        <v>0.92647058823529416</v>
      </c>
      <c r="N11" s="27">
        <f t="shared" si="6"/>
        <v>0.9</v>
      </c>
    </row>
    <row r="12" spans="1:14" ht="47.25" x14ac:dyDescent="0.25">
      <c r="A12" s="22" t="s">
        <v>93</v>
      </c>
      <c r="B12" s="2">
        <v>8</v>
      </c>
      <c r="C12" s="3" t="s">
        <v>5</v>
      </c>
      <c r="D12" s="3" t="s">
        <v>19</v>
      </c>
      <c r="E12" s="3" t="s">
        <v>20</v>
      </c>
      <c r="F12" s="4">
        <v>1500</v>
      </c>
      <c r="G12" s="5">
        <f t="shared" si="0"/>
        <v>1</v>
      </c>
      <c r="H12" s="4">
        <v>1500</v>
      </c>
      <c r="I12" s="8">
        <f t="shared" si="1"/>
        <v>1050</v>
      </c>
      <c r="J12" s="8">
        <f t="shared" si="2"/>
        <v>900</v>
      </c>
      <c r="K12" s="26">
        <f t="shared" si="3"/>
        <v>900</v>
      </c>
      <c r="L12" s="26">
        <f t="shared" si="4"/>
        <v>1020.0000000000001</v>
      </c>
      <c r="M12" s="27">
        <f t="shared" si="5"/>
        <v>1.0294117647058822</v>
      </c>
      <c r="N12" s="27">
        <f t="shared" si="6"/>
        <v>1</v>
      </c>
    </row>
    <row r="13" spans="1:14" ht="47.25" x14ac:dyDescent="0.25">
      <c r="A13" s="22" t="s">
        <v>94</v>
      </c>
      <c r="B13" s="2">
        <v>9</v>
      </c>
      <c r="C13" s="3" t="s">
        <v>5</v>
      </c>
      <c r="D13" s="3" t="s">
        <v>20</v>
      </c>
      <c r="E13" s="3" t="s">
        <v>21</v>
      </c>
      <c r="F13" s="4">
        <v>1000</v>
      </c>
      <c r="G13" s="5">
        <f t="shared" si="0"/>
        <v>1</v>
      </c>
      <c r="H13" s="4">
        <v>1000</v>
      </c>
      <c r="I13" s="8">
        <f t="shared" si="1"/>
        <v>700</v>
      </c>
      <c r="J13" s="8">
        <f t="shared" si="2"/>
        <v>600</v>
      </c>
      <c r="K13" s="26">
        <f t="shared" si="3"/>
        <v>600</v>
      </c>
      <c r="L13" s="26">
        <f t="shared" si="4"/>
        <v>680</v>
      </c>
      <c r="M13" s="27">
        <f t="shared" si="5"/>
        <v>1.0294117647058822</v>
      </c>
      <c r="N13" s="27">
        <f t="shared" si="6"/>
        <v>1</v>
      </c>
    </row>
    <row r="14" spans="1:14" ht="31.5" x14ac:dyDescent="0.25">
      <c r="A14" s="22" t="s">
        <v>95</v>
      </c>
      <c r="B14" s="2">
        <v>10</v>
      </c>
      <c r="C14" s="3" t="s">
        <v>5</v>
      </c>
      <c r="D14" s="3" t="s">
        <v>21</v>
      </c>
      <c r="E14" s="3" t="s">
        <v>22</v>
      </c>
      <c r="F14" s="4">
        <v>850</v>
      </c>
      <c r="G14" s="5">
        <f t="shared" si="0"/>
        <v>1</v>
      </c>
      <c r="H14" s="4">
        <v>850</v>
      </c>
      <c r="I14" s="8">
        <f t="shared" si="1"/>
        <v>595</v>
      </c>
      <c r="J14" s="8">
        <f t="shared" si="2"/>
        <v>510</v>
      </c>
      <c r="K14" s="26">
        <f t="shared" si="3"/>
        <v>510</v>
      </c>
      <c r="L14" s="26">
        <f t="shared" si="4"/>
        <v>578</v>
      </c>
      <c r="M14" s="27">
        <f t="shared" si="5"/>
        <v>1.0294117647058822</v>
      </c>
      <c r="N14" s="27">
        <f t="shared" si="6"/>
        <v>1</v>
      </c>
    </row>
    <row r="15" spans="1:14" ht="31.5" x14ac:dyDescent="0.25">
      <c r="A15" s="22" t="s">
        <v>96</v>
      </c>
      <c r="B15" s="2">
        <v>11</v>
      </c>
      <c r="C15" s="3" t="s">
        <v>5</v>
      </c>
      <c r="D15" s="3" t="s">
        <v>22</v>
      </c>
      <c r="E15" s="3" t="s">
        <v>23</v>
      </c>
      <c r="F15" s="4">
        <v>750</v>
      </c>
      <c r="G15" s="5">
        <f t="shared" si="0"/>
        <v>1</v>
      </c>
      <c r="H15" s="4">
        <v>750</v>
      </c>
      <c r="I15" s="8">
        <f t="shared" si="1"/>
        <v>525</v>
      </c>
      <c r="J15" s="8">
        <f t="shared" si="2"/>
        <v>450</v>
      </c>
      <c r="K15" s="26">
        <f t="shared" si="3"/>
        <v>450</v>
      </c>
      <c r="L15" s="26">
        <f t="shared" si="4"/>
        <v>510.00000000000006</v>
      </c>
      <c r="M15" s="27">
        <f t="shared" si="5"/>
        <v>1.0294117647058822</v>
      </c>
      <c r="N15" s="27">
        <f t="shared" si="6"/>
        <v>1</v>
      </c>
    </row>
    <row r="16" spans="1:14" ht="31.5" x14ac:dyDescent="0.25">
      <c r="A16" s="22" t="s">
        <v>97</v>
      </c>
      <c r="B16" s="2">
        <v>12</v>
      </c>
      <c r="C16" s="3" t="s">
        <v>5</v>
      </c>
      <c r="D16" s="3" t="s">
        <v>23</v>
      </c>
      <c r="E16" s="3" t="s">
        <v>24</v>
      </c>
      <c r="F16" s="4">
        <v>700</v>
      </c>
      <c r="G16" s="5">
        <f t="shared" si="0"/>
        <v>1</v>
      </c>
      <c r="H16" s="4">
        <v>700</v>
      </c>
      <c r="I16" s="8">
        <f t="shared" si="1"/>
        <v>489.99999999999994</v>
      </c>
      <c r="J16" s="8">
        <f t="shared" si="2"/>
        <v>420</v>
      </c>
      <c r="K16" s="26">
        <f t="shared" si="3"/>
        <v>420</v>
      </c>
      <c r="L16" s="26">
        <f t="shared" si="4"/>
        <v>476.00000000000006</v>
      </c>
      <c r="M16" s="27">
        <f t="shared" si="5"/>
        <v>1.029411764705882</v>
      </c>
      <c r="N16" s="27">
        <f t="shared" si="6"/>
        <v>1</v>
      </c>
    </row>
    <row r="17" spans="1:14" x14ac:dyDescent="0.25">
      <c r="A17" s="22" t="s">
        <v>106</v>
      </c>
      <c r="B17" s="2">
        <v>13</v>
      </c>
      <c r="C17" s="3" t="s">
        <v>5</v>
      </c>
      <c r="D17" s="3" t="s">
        <v>24</v>
      </c>
      <c r="E17" s="3" t="s">
        <v>25</v>
      </c>
      <c r="F17" s="4">
        <v>900</v>
      </c>
      <c r="G17" s="5">
        <f t="shared" si="0"/>
        <v>1</v>
      </c>
      <c r="H17" s="4">
        <v>900</v>
      </c>
      <c r="I17" s="8">
        <f t="shared" si="1"/>
        <v>630</v>
      </c>
      <c r="J17" s="8">
        <f t="shared" si="2"/>
        <v>540</v>
      </c>
      <c r="K17" s="26">
        <f t="shared" si="3"/>
        <v>540</v>
      </c>
      <c r="L17" s="26">
        <f t="shared" si="4"/>
        <v>612</v>
      </c>
      <c r="M17" s="27">
        <f t="shared" si="5"/>
        <v>1.0294117647058822</v>
      </c>
      <c r="N17" s="27">
        <f t="shared" si="6"/>
        <v>1</v>
      </c>
    </row>
    <row r="18" spans="1:14" ht="31.5" x14ac:dyDescent="0.25">
      <c r="A18" s="22" t="s">
        <v>107</v>
      </c>
      <c r="B18" s="2">
        <v>14</v>
      </c>
      <c r="C18" s="3" t="s">
        <v>5</v>
      </c>
      <c r="D18" s="3" t="s">
        <v>25</v>
      </c>
      <c r="E18" s="3" t="s">
        <v>26</v>
      </c>
      <c r="F18" s="4">
        <v>1000</v>
      </c>
      <c r="G18" s="5">
        <f t="shared" si="0"/>
        <v>1</v>
      </c>
      <c r="H18" s="4">
        <v>1000</v>
      </c>
      <c r="I18" s="8">
        <f t="shared" si="1"/>
        <v>700</v>
      </c>
      <c r="J18" s="8">
        <f t="shared" si="2"/>
        <v>600</v>
      </c>
      <c r="K18" s="26">
        <f t="shared" si="3"/>
        <v>600</v>
      </c>
      <c r="L18" s="26">
        <f t="shared" si="4"/>
        <v>680</v>
      </c>
      <c r="M18" s="27">
        <f t="shared" si="5"/>
        <v>1.0294117647058822</v>
      </c>
      <c r="N18" s="27">
        <f t="shared" si="6"/>
        <v>1</v>
      </c>
    </row>
    <row r="19" spans="1:14" ht="31.5" x14ac:dyDescent="0.25">
      <c r="A19" s="22" t="s">
        <v>108</v>
      </c>
      <c r="B19" s="2">
        <v>15</v>
      </c>
      <c r="C19" s="3" t="s">
        <v>5</v>
      </c>
      <c r="D19" s="3" t="s">
        <v>27</v>
      </c>
      <c r="E19" s="3" t="s">
        <v>28</v>
      </c>
      <c r="F19" s="4">
        <v>2340</v>
      </c>
      <c r="G19" s="5">
        <f t="shared" si="0"/>
        <v>0.98290598290598286</v>
      </c>
      <c r="H19" s="4">
        <v>2300</v>
      </c>
      <c r="I19" s="8">
        <f t="shared" si="1"/>
        <v>1610</v>
      </c>
      <c r="J19" s="8">
        <f t="shared" si="2"/>
        <v>1380</v>
      </c>
      <c r="K19" s="26">
        <f t="shared" si="3"/>
        <v>1404</v>
      </c>
      <c r="L19" s="26">
        <f t="shared" si="4"/>
        <v>1591.2</v>
      </c>
      <c r="M19" s="27">
        <f t="shared" si="5"/>
        <v>1.0118149824032177</v>
      </c>
      <c r="N19" s="27">
        <f t="shared" si="6"/>
        <v>0.98290598290598286</v>
      </c>
    </row>
    <row r="20" spans="1:14" x14ac:dyDescent="0.25">
      <c r="A20" s="22" t="s">
        <v>109</v>
      </c>
      <c r="B20" s="2">
        <v>16</v>
      </c>
      <c r="C20" s="3" t="s">
        <v>5</v>
      </c>
      <c r="D20" s="3" t="s">
        <v>29</v>
      </c>
      <c r="E20" s="3" t="s">
        <v>30</v>
      </c>
      <c r="F20" s="4">
        <v>2140</v>
      </c>
      <c r="G20" s="5">
        <f t="shared" si="0"/>
        <v>0.98130841121495327</v>
      </c>
      <c r="H20" s="4">
        <v>2100</v>
      </c>
      <c r="I20" s="8">
        <f t="shared" si="1"/>
        <v>1470</v>
      </c>
      <c r="J20" s="8">
        <f t="shared" si="2"/>
        <v>1260</v>
      </c>
      <c r="K20" s="26">
        <f t="shared" si="3"/>
        <v>1284</v>
      </c>
      <c r="L20" s="26">
        <f t="shared" si="4"/>
        <v>1455.2</v>
      </c>
      <c r="M20" s="27">
        <f t="shared" si="5"/>
        <v>1.0101704233095108</v>
      </c>
      <c r="N20" s="27">
        <f t="shared" si="6"/>
        <v>0.98130841121495327</v>
      </c>
    </row>
    <row r="21" spans="1:14" x14ac:dyDescent="0.25">
      <c r="A21" s="22" t="s">
        <v>110</v>
      </c>
      <c r="B21" s="2">
        <v>17</v>
      </c>
      <c r="C21" s="3" t="s">
        <v>5</v>
      </c>
      <c r="D21" s="3" t="s">
        <v>30</v>
      </c>
      <c r="E21" s="3" t="s">
        <v>31</v>
      </c>
      <c r="F21" s="4">
        <v>1000</v>
      </c>
      <c r="G21" s="5">
        <f t="shared" si="0"/>
        <v>1</v>
      </c>
      <c r="H21" s="4">
        <v>1000</v>
      </c>
      <c r="I21" s="8">
        <f t="shared" si="1"/>
        <v>700</v>
      </c>
      <c r="J21" s="8">
        <f t="shared" si="2"/>
        <v>600</v>
      </c>
      <c r="K21" s="26">
        <f t="shared" si="3"/>
        <v>600</v>
      </c>
      <c r="L21" s="26">
        <f t="shared" si="4"/>
        <v>680</v>
      </c>
      <c r="M21" s="27">
        <f t="shared" si="5"/>
        <v>1.0294117647058822</v>
      </c>
      <c r="N21" s="27">
        <f t="shared" si="6"/>
        <v>1</v>
      </c>
    </row>
    <row r="22" spans="1:14" x14ac:dyDescent="0.25">
      <c r="A22" s="22" t="s">
        <v>98</v>
      </c>
      <c r="B22" s="2">
        <v>18</v>
      </c>
      <c r="C22" s="3" t="s">
        <v>32</v>
      </c>
      <c r="D22" s="3" t="s">
        <v>3</v>
      </c>
      <c r="E22" s="3"/>
      <c r="F22" s="4">
        <v>1000</v>
      </c>
      <c r="G22" s="5">
        <f t="shared" si="0"/>
        <v>1</v>
      </c>
      <c r="H22" s="4">
        <v>1000</v>
      </c>
      <c r="I22" s="8">
        <f t="shared" si="1"/>
        <v>700</v>
      </c>
      <c r="J22" s="8">
        <f t="shared" si="2"/>
        <v>600</v>
      </c>
      <c r="K22" s="26">
        <f t="shared" si="3"/>
        <v>600</v>
      </c>
      <c r="L22" s="26">
        <f t="shared" si="4"/>
        <v>680</v>
      </c>
      <c r="M22" s="27">
        <f t="shared" si="5"/>
        <v>1.0294117647058822</v>
      </c>
      <c r="N22" s="27">
        <f t="shared" si="6"/>
        <v>1</v>
      </c>
    </row>
    <row r="23" spans="1:14" ht="31.5" x14ac:dyDescent="0.25">
      <c r="A23" s="22" t="s">
        <v>99</v>
      </c>
      <c r="B23" s="2">
        <v>19</v>
      </c>
      <c r="C23" s="3" t="s">
        <v>100</v>
      </c>
      <c r="D23" s="3" t="s">
        <v>33</v>
      </c>
      <c r="E23" s="3" t="s">
        <v>34</v>
      </c>
      <c r="F23" s="4">
        <v>350</v>
      </c>
      <c r="G23" s="5">
        <f t="shared" si="0"/>
        <v>1</v>
      </c>
      <c r="H23" s="4">
        <v>350</v>
      </c>
      <c r="I23" s="8">
        <f t="shared" si="1"/>
        <v>244.99999999999997</v>
      </c>
      <c r="J23" s="8">
        <f t="shared" si="2"/>
        <v>210</v>
      </c>
      <c r="K23" s="26">
        <f t="shared" si="3"/>
        <v>210</v>
      </c>
      <c r="L23" s="26">
        <f t="shared" si="4"/>
        <v>238.00000000000003</v>
      </c>
      <c r="M23" s="27">
        <f t="shared" si="5"/>
        <v>1.029411764705882</v>
      </c>
      <c r="N23" s="27">
        <f t="shared" si="6"/>
        <v>1</v>
      </c>
    </row>
    <row r="24" spans="1:14" ht="31.5" x14ac:dyDescent="0.25">
      <c r="A24" s="22" t="s">
        <v>101</v>
      </c>
      <c r="B24" s="2">
        <v>20</v>
      </c>
      <c r="C24" s="3" t="s">
        <v>35</v>
      </c>
      <c r="D24" s="3" t="s">
        <v>5</v>
      </c>
      <c r="E24" s="3" t="s">
        <v>36</v>
      </c>
      <c r="F24" s="4">
        <v>450</v>
      </c>
      <c r="G24" s="5">
        <f t="shared" si="0"/>
        <v>1</v>
      </c>
      <c r="H24" s="4">
        <v>450</v>
      </c>
      <c r="I24" s="8">
        <f t="shared" si="1"/>
        <v>315</v>
      </c>
      <c r="J24" s="8">
        <f t="shared" si="2"/>
        <v>270</v>
      </c>
      <c r="K24" s="26">
        <f t="shared" si="3"/>
        <v>270</v>
      </c>
      <c r="L24" s="26">
        <f t="shared" si="4"/>
        <v>306</v>
      </c>
      <c r="M24" s="27">
        <f t="shared" si="5"/>
        <v>1.0294117647058822</v>
      </c>
      <c r="N24" s="27">
        <f t="shared" si="6"/>
        <v>1</v>
      </c>
    </row>
    <row r="25" spans="1:14" ht="31.5" x14ac:dyDescent="0.25">
      <c r="A25" s="22" t="s">
        <v>102</v>
      </c>
      <c r="B25" s="2">
        <v>21</v>
      </c>
      <c r="C25" s="3" t="s">
        <v>37</v>
      </c>
      <c r="D25" s="3" t="s">
        <v>5</v>
      </c>
      <c r="E25" s="3" t="s">
        <v>38</v>
      </c>
      <c r="F25" s="4">
        <v>450</v>
      </c>
      <c r="G25" s="5">
        <f t="shared" si="0"/>
        <v>1</v>
      </c>
      <c r="H25" s="4">
        <v>450</v>
      </c>
      <c r="I25" s="8">
        <f t="shared" si="1"/>
        <v>315</v>
      </c>
      <c r="J25" s="8">
        <f t="shared" si="2"/>
        <v>270</v>
      </c>
      <c r="K25" s="26">
        <f t="shared" si="3"/>
        <v>270</v>
      </c>
      <c r="L25" s="26">
        <f t="shared" si="4"/>
        <v>306</v>
      </c>
      <c r="M25" s="27">
        <f t="shared" si="5"/>
        <v>1.0294117647058822</v>
      </c>
      <c r="N25" s="27">
        <f t="shared" si="6"/>
        <v>1</v>
      </c>
    </row>
    <row r="26" spans="1:14" ht="47.25" x14ac:dyDescent="0.25">
      <c r="A26" s="22" t="s">
        <v>103</v>
      </c>
      <c r="B26" s="2">
        <v>22</v>
      </c>
      <c r="C26" s="3" t="s">
        <v>39</v>
      </c>
      <c r="D26" s="3" t="s">
        <v>5</v>
      </c>
      <c r="E26" s="3" t="s">
        <v>40</v>
      </c>
      <c r="F26" s="4">
        <v>350</v>
      </c>
      <c r="G26" s="5">
        <f t="shared" si="0"/>
        <v>1</v>
      </c>
      <c r="H26" s="4">
        <v>350</v>
      </c>
      <c r="I26" s="8">
        <f t="shared" si="1"/>
        <v>244.99999999999997</v>
      </c>
      <c r="J26" s="8">
        <f t="shared" si="2"/>
        <v>210</v>
      </c>
      <c r="K26" s="26">
        <f t="shared" si="3"/>
        <v>210</v>
      </c>
      <c r="L26" s="26">
        <f t="shared" si="4"/>
        <v>238.00000000000003</v>
      </c>
      <c r="M26" s="27">
        <f t="shared" si="5"/>
        <v>1.029411764705882</v>
      </c>
      <c r="N26" s="27">
        <f t="shared" si="6"/>
        <v>1</v>
      </c>
    </row>
    <row r="27" spans="1:14" ht="31.5" x14ac:dyDescent="0.25">
      <c r="A27" s="22" t="s">
        <v>104</v>
      </c>
      <c r="B27" s="2">
        <v>23</v>
      </c>
      <c r="C27" s="3" t="s">
        <v>41</v>
      </c>
      <c r="D27" s="3" t="s">
        <v>5</v>
      </c>
      <c r="E27" s="3" t="s">
        <v>42</v>
      </c>
      <c r="F27" s="4">
        <v>450</v>
      </c>
      <c r="G27" s="5">
        <f t="shared" si="0"/>
        <v>1</v>
      </c>
      <c r="H27" s="4">
        <v>450</v>
      </c>
      <c r="I27" s="8">
        <f t="shared" si="1"/>
        <v>315</v>
      </c>
      <c r="J27" s="8">
        <f t="shared" si="2"/>
        <v>270</v>
      </c>
      <c r="K27" s="26">
        <f t="shared" si="3"/>
        <v>270</v>
      </c>
      <c r="L27" s="26">
        <f t="shared" si="4"/>
        <v>306</v>
      </c>
      <c r="M27" s="27">
        <f t="shared" si="5"/>
        <v>1.0294117647058822</v>
      </c>
      <c r="N27" s="27">
        <f t="shared" si="6"/>
        <v>1</v>
      </c>
    </row>
    <row r="28" spans="1:14" ht="78.75" x14ac:dyDescent="0.25">
      <c r="A28" s="22" t="s">
        <v>105</v>
      </c>
      <c r="B28" s="2">
        <v>24</v>
      </c>
      <c r="C28" s="3" t="s">
        <v>43</v>
      </c>
      <c r="D28" s="3" t="s">
        <v>44</v>
      </c>
      <c r="E28" s="3" t="s">
        <v>45</v>
      </c>
      <c r="F28" s="4">
        <v>350</v>
      </c>
      <c r="G28" s="5">
        <f t="shared" si="0"/>
        <v>1</v>
      </c>
      <c r="H28" s="4">
        <v>350</v>
      </c>
      <c r="I28" s="8">
        <f t="shared" si="1"/>
        <v>244.99999999999997</v>
      </c>
      <c r="J28" s="8">
        <f t="shared" si="2"/>
        <v>210</v>
      </c>
      <c r="K28" s="26">
        <f t="shared" si="3"/>
        <v>210</v>
      </c>
      <c r="L28" s="26">
        <f t="shared" si="4"/>
        <v>238.00000000000003</v>
      </c>
      <c r="M28" s="27">
        <f t="shared" si="5"/>
        <v>1.029411764705882</v>
      </c>
      <c r="N28" s="27">
        <f t="shared" si="6"/>
        <v>1</v>
      </c>
    </row>
    <row r="29" spans="1:14" x14ac:dyDescent="0.25">
      <c r="A29" s="22" t="s">
        <v>111</v>
      </c>
      <c r="B29" s="2">
        <v>25</v>
      </c>
      <c r="C29" s="3" t="s">
        <v>46</v>
      </c>
      <c r="D29" s="3" t="s">
        <v>47</v>
      </c>
      <c r="E29" s="3" t="s">
        <v>48</v>
      </c>
      <c r="F29" s="4">
        <v>1320</v>
      </c>
      <c r="G29" s="5">
        <f t="shared" si="0"/>
        <v>0.98484848484848486</v>
      </c>
      <c r="H29" s="4">
        <v>1300</v>
      </c>
      <c r="I29" s="8">
        <f t="shared" si="1"/>
        <v>909.99999999999989</v>
      </c>
      <c r="J29" s="8">
        <f t="shared" si="2"/>
        <v>780</v>
      </c>
      <c r="K29" s="26">
        <f t="shared" si="3"/>
        <v>792</v>
      </c>
      <c r="L29" s="26">
        <f t="shared" si="4"/>
        <v>897.6</v>
      </c>
      <c r="M29" s="27">
        <f t="shared" si="5"/>
        <v>1.0138146167557931</v>
      </c>
      <c r="N29" s="27">
        <f t="shared" si="6"/>
        <v>0.98484848484848486</v>
      </c>
    </row>
    <row r="30" spans="1:14" ht="33" customHeight="1" x14ac:dyDescent="0.25">
      <c r="A30" s="22" t="s">
        <v>112</v>
      </c>
      <c r="B30" s="2">
        <v>26</v>
      </c>
      <c r="C30" s="3" t="s">
        <v>46</v>
      </c>
      <c r="D30" s="3" t="s">
        <v>48</v>
      </c>
      <c r="E30" s="3" t="s">
        <v>49</v>
      </c>
      <c r="F30" s="4">
        <v>1070</v>
      </c>
      <c r="G30" s="5">
        <f t="shared" si="0"/>
        <v>1.02803738317757</v>
      </c>
      <c r="H30" s="4">
        <v>1100</v>
      </c>
      <c r="I30" s="8">
        <f t="shared" si="1"/>
        <v>770</v>
      </c>
      <c r="J30" s="8">
        <f t="shared" si="2"/>
        <v>660</v>
      </c>
      <c r="K30" s="26">
        <f t="shared" si="3"/>
        <v>642</v>
      </c>
      <c r="L30" s="26">
        <f t="shared" si="4"/>
        <v>727.6</v>
      </c>
      <c r="M30" s="27">
        <f t="shared" si="5"/>
        <v>1.0582737768004398</v>
      </c>
      <c r="N30" s="27">
        <f t="shared" si="6"/>
        <v>1.02803738317757</v>
      </c>
    </row>
    <row r="31" spans="1:14" ht="31.5" x14ac:dyDescent="0.25">
      <c r="A31" s="22" t="s">
        <v>113</v>
      </c>
      <c r="B31" s="2">
        <v>27</v>
      </c>
      <c r="C31" s="3" t="s">
        <v>46</v>
      </c>
      <c r="D31" s="3" t="s">
        <v>50</v>
      </c>
      <c r="E31" s="3" t="s">
        <v>51</v>
      </c>
      <c r="F31" s="4">
        <v>740</v>
      </c>
      <c r="G31" s="5">
        <f t="shared" si="0"/>
        <v>1</v>
      </c>
      <c r="H31" s="4">
        <v>740</v>
      </c>
      <c r="I31" s="8">
        <f t="shared" si="1"/>
        <v>518</v>
      </c>
      <c r="J31" s="8">
        <f t="shared" si="2"/>
        <v>444</v>
      </c>
      <c r="K31" s="26">
        <f t="shared" si="3"/>
        <v>444</v>
      </c>
      <c r="L31" s="26">
        <f t="shared" si="4"/>
        <v>503.20000000000005</v>
      </c>
      <c r="M31" s="27">
        <f t="shared" si="5"/>
        <v>1.0294117647058822</v>
      </c>
      <c r="N31" s="27">
        <f t="shared" si="6"/>
        <v>1</v>
      </c>
    </row>
    <row r="32" spans="1:14" x14ac:dyDescent="0.25">
      <c r="A32" s="22" t="s">
        <v>114</v>
      </c>
      <c r="B32" s="2">
        <v>28</v>
      </c>
      <c r="C32" s="3" t="s">
        <v>52</v>
      </c>
      <c r="D32" s="3" t="s">
        <v>47</v>
      </c>
      <c r="E32" s="3" t="s">
        <v>53</v>
      </c>
      <c r="F32" s="4">
        <v>915</v>
      </c>
      <c r="G32" s="5">
        <f t="shared" si="0"/>
        <v>1.0054644808743169</v>
      </c>
      <c r="H32" s="4">
        <v>920</v>
      </c>
      <c r="I32" s="8">
        <f t="shared" si="1"/>
        <v>644</v>
      </c>
      <c r="J32" s="8">
        <f t="shared" si="2"/>
        <v>552</v>
      </c>
      <c r="K32" s="26">
        <f t="shared" si="3"/>
        <v>549</v>
      </c>
      <c r="L32" s="26">
        <f t="shared" si="4"/>
        <v>622.20000000000005</v>
      </c>
      <c r="M32" s="27">
        <f t="shared" si="5"/>
        <v>1.0350369656059144</v>
      </c>
      <c r="N32" s="27">
        <f t="shared" si="6"/>
        <v>1.0054644808743169</v>
      </c>
    </row>
    <row r="33" spans="1:14" x14ac:dyDescent="0.25">
      <c r="A33" s="22" t="s">
        <v>115</v>
      </c>
      <c r="B33" s="2">
        <v>29</v>
      </c>
      <c r="C33" s="3" t="s">
        <v>52</v>
      </c>
      <c r="D33" s="3" t="s">
        <v>53</v>
      </c>
      <c r="E33" s="3" t="s">
        <v>54</v>
      </c>
      <c r="F33" s="4">
        <v>740</v>
      </c>
      <c r="G33" s="5">
        <f t="shared" ref="G33:G46" si="7">H33/F33</f>
        <v>1</v>
      </c>
      <c r="H33" s="4">
        <v>740</v>
      </c>
      <c r="I33" s="8">
        <f t="shared" si="1"/>
        <v>518</v>
      </c>
      <c r="J33" s="8">
        <f t="shared" si="2"/>
        <v>444</v>
      </c>
      <c r="K33" s="26">
        <f t="shared" si="3"/>
        <v>444</v>
      </c>
      <c r="L33" s="26">
        <f t="shared" si="4"/>
        <v>503.20000000000005</v>
      </c>
      <c r="M33" s="27">
        <f t="shared" si="5"/>
        <v>1.0294117647058822</v>
      </c>
      <c r="N33" s="27">
        <f t="shared" si="6"/>
        <v>1</v>
      </c>
    </row>
    <row r="34" spans="1:14" x14ac:dyDescent="0.25">
      <c r="A34" s="22" t="s">
        <v>116</v>
      </c>
      <c r="B34" s="2">
        <v>30</v>
      </c>
      <c r="C34" s="3" t="s">
        <v>52</v>
      </c>
      <c r="D34" s="3" t="s">
        <v>54</v>
      </c>
      <c r="E34" s="3" t="s">
        <v>55</v>
      </c>
      <c r="F34" s="4">
        <v>740</v>
      </c>
      <c r="G34" s="5">
        <f t="shared" si="7"/>
        <v>1</v>
      </c>
      <c r="H34" s="4">
        <v>740</v>
      </c>
      <c r="I34" s="8">
        <f t="shared" si="1"/>
        <v>518</v>
      </c>
      <c r="J34" s="8">
        <f t="shared" si="2"/>
        <v>444</v>
      </c>
      <c r="K34" s="26">
        <f t="shared" si="3"/>
        <v>444</v>
      </c>
      <c r="L34" s="26">
        <f t="shared" si="4"/>
        <v>503.20000000000005</v>
      </c>
      <c r="M34" s="27">
        <f t="shared" si="5"/>
        <v>1.0294117647058822</v>
      </c>
      <c r="N34" s="27">
        <f t="shared" si="6"/>
        <v>1</v>
      </c>
    </row>
    <row r="35" spans="1:14" ht="31.5" x14ac:dyDescent="0.25">
      <c r="A35" s="22" t="s">
        <v>117</v>
      </c>
      <c r="B35" s="2">
        <v>31</v>
      </c>
      <c r="C35" s="3" t="s">
        <v>52</v>
      </c>
      <c r="D35" s="3" t="s">
        <v>54</v>
      </c>
      <c r="E35" s="3" t="s">
        <v>56</v>
      </c>
      <c r="F35" s="4">
        <v>430</v>
      </c>
      <c r="G35" s="5">
        <f t="shared" si="7"/>
        <v>1</v>
      </c>
      <c r="H35" s="4">
        <v>430</v>
      </c>
      <c r="I35" s="8">
        <f t="shared" si="1"/>
        <v>301</v>
      </c>
      <c r="J35" s="8">
        <f t="shared" si="2"/>
        <v>258</v>
      </c>
      <c r="K35" s="26">
        <f t="shared" si="3"/>
        <v>258</v>
      </c>
      <c r="L35" s="26">
        <f t="shared" si="4"/>
        <v>292.40000000000003</v>
      </c>
      <c r="M35" s="27">
        <f t="shared" si="5"/>
        <v>1.0294117647058822</v>
      </c>
      <c r="N35" s="27">
        <f t="shared" si="6"/>
        <v>1</v>
      </c>
    </row>
    <row r="36" spans="1:14" ht="31.5" x14ac:dyDescent="0.25">
      <c r="A36" s="22" t="s">
        <v>118</v>
      </c>
      <c r="B36" s="2">
        <v>32</v>
      </c>
      <c r="C36" s="3" t="s">
        <v>52</v>
      </c>
      <c r="D36" s="3" t="s">
        <v>57</v>
      </c>
      <c r="E36" s="3" t="s">
        <v>58</v>
      </c>
      <c r="F36" s="4">
        <v>430</v>
      </c>
      <c r="G36" s="5">
        <f t="shared" si="7"/>
        <v>1</v>
      </c>
      <c r="H36" s="4">
        <v>430</v>
      </c>
      <c r="I36" s="8">
        <f t="shared" si="1"/>
        <v>301</v>
      </c>
      <c r="J36" s="8">
        <f t="shared" si="2"/>
        <v>258</v>
      </c>
      <c r="K36" s="26">
        <f t="shared" si="3"/>
        <v>258</v>
      </c>
      <c r="L36" s="26">
        <f t="shared" si="4"/>
        <v>292.40000000000003</v>
      </c>
      <c r="M36" s="27">
        <f t="shared" si="5"/>
        <v>1.0294117647058822</v>
      </c>
      <c r="N36" s="27">
        <f t="shared" si="6"/>
        <v>1</v>
      </c>
    </row>
    <row r="37" spans="1:14" ht="31.5" x14ac:dyDescent="0.25">
      <c r="A37" s="22" t="s">
        <v>122</v>
      </c>
      <c r="B37" s="2">
        <v>33</v>
      </c>
      <c r="C37" s="3" t="s">
        <v>59</v>
      </c>
      <c r="D37" s="3" t="s">
        <v>60</v>
      </c>
      <c r="E37" s="3" t="s">
        <v>61</v>
      </c>
      <c r="F37" s="4">
        <v>1090</v>
      </c>
      <c r="G37" s="5">
        <f t="shared" si="7"/>
        <v>1.0091743119266054</v>
      </c>
      <c r="H37" s="4">
        <v>1100</v>
      </c>
      <c r="I37" s="8">
        <f t="shared" si="1"/>
        <v>770</v>
      </c>
      <c r="J37" s="8">
        <f t="shared" si="2"/>
        <v>660</v>
      </c>
      <c r="K37" s="26">
        <f t="shared" si="3"/>
        <v>654</v>
      </c>
      <c r="L37" s="26">
        <f t="shared" si="4"/>
        <v>741.2</v>
      </c>
      <c r="M37" s="27">
        <f t="shared" si="5"/>
        <v>1.0388559093362115</v>
      </c>
      <c r="N37" s="27">
        <f t="shared" si="6"/>
        <v>1.0091743119266054</v>
      </c>
    </row>
    <row r="38" spans="1:14" ht="31.5" x14ac:dyDescent="0.25">
      <c r="A38" s="22" t="s">
        <v>119</v>
      </c>
      <c r="B38" s="2">
        <v>34</v>
      </c>
      <c r="C38" s="3" t="s">
        <v>59</v>
      </c>
      <c r="D38" s="3" t="s">
        <v>62</v>
      </c>
      <c r="E38" s="3" t="s">
        <v>63</v>
      </c>
      <c r="F38" s="4">
        <v>955</v>
      </c>
      <c r="G38" s="5">
        <f t="shared" si="7"/>
        <v>1.0052356020942408</v>
      </c>
      <c r="H38" s="4">
        <v>960</v>
      </c>
      <c r="I38" s="8">
        <f t="shared" si="1"/>
        <v>672</v>
      </c>
      <c r="J38" s="8">
        <f t="shared" si="2"/>
        <v>576</v>
      </c>
      <c r="K38" s="26">
        <f t="shared" si="3"/>
        <v>573</v>
      </c>
      <c r="L38" s="26">
        <f t="shared" si="4"/>
        <v>649.40000000000009</v>
      </c>
      <c r="M38" s="27">
        <f t="shared" si="5"/>
        <v>1.0348013550970125</v>
      </c>
      <c r="N38" s="27">
        <f t="shared" si="6"/>
        <v>1.0052356020942408</v>
      </c>
    </row>
    <row r="39" spans="1:14" ht="31.5" x14ac:dyDescent="0.25">
      <c r="A39" s="22" t="s">
        <v>120</v>
      </c>
      <c r="B39" s="2">
        <v>35</v>
      </c>
      <c r="C39" s="3" t="s">
        <v>64</v>
      </c>
      <c r="D39" s="3" t="s">
        <v>6</v>
      </c>
      <c r="E39" s="3" t="s">
        <v>7</v>
      </c>
      <c r="F39" s="4">
        <v>2500</v>
      </c>
      <c r="G39" s="5">
        <f t="shared" si="7"/>
        <v>1</v>
      </c>
      <c r="H39" s="4">
        <v>2500</v>
      </c>
      <c r="I39" s="8">
        <f t="shared" si="1"/>
        <v>1750</v>
      </c>
      <c r="J39" s="8">
        <f t="shared" si="2"/>
        <v>1500</v>
      </c>
      <c r="K39" s="26">
        <f t="shared" si="3"/>
        <v>1500</v>
      </c>
      <c r="L39" s="26">
        <f t="shared" si="4"/>
        <v>1700.0000000000002</v>
      </c>
      <c r="M39" s="27">
        <f t="shared" si="5"/>
        <v>1.0294117647058822</v>
      </c>
      <c r="N39" s="27">
        <f t="shared" si="6"/>
        <v>1</v>
      </c>
    </row>
    <row r="40" spans="1:14" x14ac:dyDescent="0.25">
      <c r="A40" s="22" t="s">
        <v>121</v>
      </c>
      <c r="B40" s="2">
        <v>36</v>
      </c>
      <c r="C40" s="3" t="s">
        <v>65</v>
      </c>
      <c r="D40" s="3" t="s">
        <v>66</v>
      </c>
      <c r="E40" s="3" t="s">
        <v>67</v>
      </c>
      <c r="F40" s="4">
        <v>860</v>
      </c>
      <c r="G40" s="5">
        <f t="shared" si="7"/>
        <v>1</v>
      </c>
      <c r="H40" s="4">
        <v>860</v>
      </c>
      <c r="I40" s="8">
        <f t="shared" si="1"/>
        <v>602</v>
      </c>
      <c r="J40" s="8">
        <f t="shared" si="2"/>
        <v>516</v>
      </c>
      <c r="K40" s="26">
        <f t="shared" si="3"/>
        <v>516</v>
      </c>
      <c r="L40" s="26">
        <f t="shared" si="4"/>
        <v>584.80000000000007</v>
      </c>
      <c r="M40" s="27">
        <f t="shared" si="5"/>
        <v>1.0294117647058822</v>
      </c>
      <c r="N40" s="27">
        <f t="shared" si="6"/>
        <v>1</v>
      </c>
    </row>
    <row r="41" spans="1:14" ht="31.5" x14ac:dyDescent="0.25">
      <c r="A41" s="22" t="s">
        <v>123</v>
      </c>
      <c r="B41" s="2">
        <v>37</v>
      </c>
      <c r="C41" s="3" t="s">
        <v>68</v>
      </c>
      <c r="D41" s="3" t="s">
        <v>56</v>
      </c>
      <c r="E41" s="3" t="s">
        <v>69</v>
      </c>
      <c r="F41" s="4">
        <v>430</v>
      </c>
      <c r="G41" s="5">
        <f t="shared" si="7"/>
        <v>1</v>
      </c>
      <c r="H41" s="4">
        <v>430</v>
      </c>
      <c r="I41" s="8">
        <f t="shared" si="1"/>
        <v>301</v>
      </c>
      <c r="J41" s="8">
        <f t="shared" si="2"/>
        <v>258</v>
      </c>
      <c r="K41" s="26">
        <f t="shared" si="3"/>
        <v>258</v>
      </c>
      <c r="L41" s="26">
        <f t="shared" si="4"/>
        <v>292.40000000000003</v>
      </c>
      <c r="M41" s="27">
        <f t="shared" si="5"/>
        <v>1.0294117647058822</v>
      </c>
      <c r="N41" s="27">
        <f t="shared" si="6"/>
        <v>1</v>
      </c>
    </row>
    <row r="42" spans="1:14" x14ac:dyDescent="0.25">
      <c r="A42" s="22" t="s">
        <v>124</v>
      </c>
      <c r="B42" s="2">
        <v>38</v>
      </c>
      <c r="C42" s="3" t="s">
        <v>70</v>
      </c>
      <c r="D42" s="3" t="s">
        <v>71</v>
      </c>
      <c r="E42" s="3" t="s">
        <v>72</v>
      </c>
      <c r="F42" s="4">
        <v>600</v>
      </c>
      <c r="G42" s="5">
        <f t="shared" si="7"/>
        <v>1</v>
      </c>
      <c r="H42" s="4">
        <v>600</v>
      </c>
      <c r="I42" s="8">
        <f t="shared" si="1"/>
        <v>420</v>
      </c>
      <c r="J42" s="8">
        <f t="shared" si="2"/>
        <v>360</v>
      </c>
      <c r="K42" s="26">
        <f t="shared" si="3"/>
        <v>360</v>
      </c>
      <c r="L42" s="26">
        <f t="shared" si="4"/>
        <v>408.00000000000006</v>
      </c>
      <c r="M42" s="27">
        <f t="shared" si="5"/>
        <v>1.0294117647058822</v>
      </c>
      <c r="N42" s="27">
        <f t="shared" si="6"/>
        <v>1</v>
      </c>
    </row>
    <row r="43" spans="1:14" x14ac:dyDescent="0.25">
      <c r="A43" s="22" t="s">
        <v>125</v>
      </c>
      <c r="B43" s="2">
        <v>39</v>
      </c>
      <c r="C43" s="3" t="s">
        <v>73</v>
      </c>
      <c r="D43" s="3" t="s">
        <v>74</v>
      </c>
      <c r="E43" s="3" t="s">
        <v>75</v>
      </c>
      <c r="F43" s="4">
        <v>680</v>
      </c>
      <c r="G43" s="5">
        <f t="shared" si="7"/>
        <v>1</v>
      </c>
      <c r="H43" s="4">
        <v>680</v>
      </c>
      <c r="I43" s="8">
        <f t="shared" si="1"/>
        <v>475.99999999999994</v>
      </c>
      <c r="J43" s="8">
        <f t="shared" si="2"/>
        <v>408</v>
      </c>
      <c r="K43" s="26">
        <f t="shared" si="3"/>
        <v>408</v>
      </c>
      <c r="L43" s="26">
        <f t="shared" si="4"/>
        <v>462.40000000000003</v>
      </c>
      <c r="M43" s="27">
        <f t="shared" si="5"/>
        <v>1.0294117647058822</v>
      </c>
      <c r="N43" s="27">
        <f t="shared" si="6"/>
        <v>1</v>
      </c>
    </row>
    <row r="44" spans="1:14" x14ac:dyDescent="0.25">
      <c r="A44" s="22" t="s">
        <v>129</v>
      </c>
      <c r="B44" s="2">
        <v>40</v>
      </c>
      <c r="C44" s="3" t="s">
        <v>77</v>
      </c>
      <c r="D44" s="3" t="s">
        <v>127</v>
      </c>
      <c r="E44" s="3" t="s">
        <v>78</v>
      </c>
      <c r="F44" s="4"/>
      <c r="G44" s="5"/>
      <c r="H44" s="4">
        <v>600</v>
      </c>
      <c r="I44" s="8">
        <f t="shared" si="1"/>
        <v>420</v>
      </c>
      <c r="J44" s="8">
        <f t="shared" si="2"/>
        <v>360</v>
      </c>
      <c r="K44" s="26"/>
      <c r="L44" s="26"/>
      <c r="M44" s="27"/>
      <c r="N44" s="27"/>
    </row>
    <row r="45" spans="1:14" ht="39" customHeight="1" x14ac:dyDescent="0.25">
      <c r="A45" s="22" t="s">
        <v>126</v>
      </c>
      <c r="B45" s="18">
        <v>41</v>
      </c>
      <c r="C45" s="21" t="s">
        <v>84</v>
      </c>
      <c r="D45" s="30" t="s">
        <v>85</v>
      </c>
      <c r="E45" s="30"/>
      <c r="F45" s="8">
        <v>1200</v>
      </c>
      <c r="G45" s="19">
        <f>H45/F45</f>
        <v>1</v>
      </c>
      <c r="H45" s="20">
        <v>1200</v>
      </c>
      <c r="I45" s="8">
        <f t="shared" si="1"/>
        <v>840</v>
      </c>
      <c r="J45" s="8">
        <f t="shared" si="2"/>
        <v>720</v>
      </c>
      <c r="K45" s="26">
        <f t="shared" si="3"/>
        <v>720</v>
      </c>
      <c r="L45" s="26">
        <f t="shared" si="4"/>
        <v>816.00000000000011</v>
      </c>
      <c r="M45" s="27">
        <f t="shared" si="5"/>
        <v>1.0294117647058822</v>
      </c>
      <c r="N45" s="27">
        <f t="shared" si="6"/>
        <v>1</v>
      </c>
    </row>
    <row r="46" spans="1:14" ht="25.5" x14ac:dyDescent="0.25">
      <c r="A46" s="22" t="s">
        <v>128</v>
      </c>
      <c r="B46" s="2">
        <v>42</v>
      </c>
      <c r="C46" s="3" t="s">
        <v>4</v>
      </c>
      <c r="D46" s="3" t="s">
        <v>3</v>
      </c>
      <c r="E46" s="3"/>
      <c r="F46" s="4">
        <v>300</v>
      </c>
      <c r="G46" s="5">
        <f t="shared" si="7"/>
        <v>1</v>
      </c>
      <c r="H46" s="4">
        <v>300</v>
      </c>
      <c r="I46" s="8">
        <f t="shared" si="1"/>
        <v>210</v>
      </c>
      <c r="J46" s="8">
        <f t="shared" si="2"/>
        <v>180</v>
      </c>
      <c r="K46" s="26">
        <f t="shared" si="3"/>
        <v>180</v>
      </c>
      <c r="L46" s="26">
        <f t="shared" si="4"/>
        <v>204.00000000000003</v>
      </c>
      <c r="M46" s="27">
        <f t="shared" si="5"/>
        <v>1.0294117647058822</v>
      </c>
      <c r="N46" s="27">
        <f t="shared" si="6"/>
        <v>1</v>
      </c>
    </row>
    <row r="47" spans="1:14" x14ac:dyDescent="0.25">
      <c r="C47" s="15"/>
      <c r="D47" s="15"/>
      <c r="E47" s="15"/>
      <c r="F47" s="17"/>
    </row>
    <row r="48" spans="1:14" x14ac:dyDescent="0.25">
      <c r="C48" s="16"/>
      <c r="D48"/>
      <c r="E48"/>
    </row>
  </sheetData>
  <autoFilter ref="B2:J46" xr:uid="{1057FE0E-9BD3-4BA1-ADED-336EF71DE582}"/>
  <mergeCells count="14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45:E45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2025-10-15T22:54:53Z</dcterms:modified>
</cp:coreProperties>
</file>